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480" windowHeight="8070"/>
  </bookViews>
  <sheets>
    <sheet name="приложение 3" sheetId="6" r:id="rId1"/>
  </sheets>
  <calcPr calcId="145621"/>
</workbook>
</file>

<file path=xl/calcChain.xml><?xml version="1.0" encoding="utf-8"?>
<calcChain xmlns="http://schemas.openxmlformats.org/spreadsheetml/2006/main">
  <c r="H23" i="6" l="1"/>
  <c r="H24" i="6"/>
  <c r="H25" i="6"/>
  <c r="H26" i="6"/>
  <c r="H27" i="6"/>
  <c r="H28" i="6"/>
  <c r="H29" i="6"/>
  <c r="H30" i="6"/>
  <c r="H31" i="6"/>
  <c r="H32" i="6"/>
  <c r="H33" i="6"/>
  <c r="H34" i="6"/>
  <c r="H35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E21" i="6"/>
  <c r="F22" i="6"/>
  <c r="F21" i="6" s="1"/>
  <c r="G22" i="6"/>
  <c r="H22" i="6" s="1"/>
  <c r="E22" i="6"/>
  <c r="I22" i="6" l="1"/>
  <c r="G21" i="6"/>
  <c r="I21" i="6" l="1"/>
  <c r="H21" i="6"/>
</calcChain>
</file>

<file path=xl/sharedStrings.xml><?xml version="1.0" encoding="utf-8"?>
<sst xmlns="http://schemas.openxmlformats.org/spreadsheetml/2006/main" count="46" uniqueCount="42">
  <si>
    <t>муниципального района «Хилокский район»</t>
  </si>
  <si>
    <t>(тыс. рублей)</t>
  </si>
  <si>
    <t xml:space="preserve">Код классификации доходов бюджетов </t>
  </si>
  <si>
    <t>Главный администратор доходов бюджета</t>
  </si>
  <si>
    <t>Вид и подвид доходов бюджета</t>
  </si>
  <si>
    <t>Иные межбюджетные трансферты</t>
  </si>
  <si>
    <t>Наименование межбюджетного трансферта</t>
  </si>
  <si>
    <t xml:space="preserve">Наименование муниципального образования, предоставившего межбюджетный трансферт </t>
  </si>
  <si>
    <t xml:space="preserve">Объем межбюджетных трансфертов, получаемых из бюджетов сельских и городских поселений </t>
  </si>
  <si>
    <t xml:space="preserve"> администрацией муниципального района "Хилокский район" и администрациями поселений на 2025 год </t>
  </si>
  <si>
    <t>муниципального района "Хилоокский район" в соответствии с соглашениями, заключенными между</t>
  </si>
  <si>
    <t>20240000000000150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</si>
  <si>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</si>
  <si>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</si>
  <si>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Сельское поселение "Бадинское"</t>
  </si>
  <si>
    <t>Сельское поселение "Закультинское"</t>
  </si>
  <si>
    <t>Сельское поселение "Глинкинское"</t>
  </si>
  <si>
    <t>Сельское поселение "Жипхегенское"</t>
  </si>
  <si>
    <t>Сельское поселение "Линево-Озерское"</t>
  </si>
  <si>
    <t>Сельское поселение "Хушенгинское"</t>
  </si>
  <si>
    <t>Сельское поселение "Харагунское"</t>
  </si>
  <si>
    <t>Сельское поселение "Хилогосонское"</t>
  </si>
  <si>
    <t>Сельское поселение "Укурикское"</t>
  </si>
  <si>
    <t>Сельское поселение "Энгорокское"</t>
  </si>
  <si>
    <t>Межбюджетные трансферты, передаваемые бюджету муниципального района на осуществление полномочий по внешнему муниципальному финансовому контролю согласно части 2 статьи 9 Федерального закона от 7 февраля 2011 года № 6-ФЗ "Об общих принципах организации и деятельности контрольно-счетных органов субъектов Российской Федерации и муниципальных образований"</t>
  </si>
  <si>
    <t xml:space="preserve">Межбюджетные трансферты, передаваемые бюджету муниципального района на осуществление полномочий по организации библиотечного обслуживания населения, комплектованию и обеспечению сохранности библиотечных фондов библиотек </t>
  </si>
  <si>
    <t>Городское поселение "Хилокское"</t>
  </si>
  <si>
    <t>Городское поселение "Могзонское"</t>
  </si>
  <si>
    <t>бюджет</t>
  </si>
  <si>
    <t xml:space="preserve">уточненный план </t>
  </si>
  <si>
    <t>исполнение бюджета</t>
  </si>
  <si>
    <t xml:space="preserve">% исполнения </t>
  </si>
  <si>
    <t>к бюджету</t>
  </si>
  <si>
    <t>к уточненному плану</t>
  </si>
  <si>
    <t>20249999000000150</t>
  </si>
  <si>
    <t>Прочие межбюджетные трансферты, передаваемые бюджетам</t>
  </si>
  <si>
    <t>постановление администрации</t>
  </si>
  <si>
    <t xml:space="preserve">"Об исполнении бюджета муниципального района </t>
  </si>
  <si>
    <t>Приложение № 2</t>
  </si>
  <si>
    <t>"Хилокский район" за 1 полугодие 2025 года"</t>
  </si>
  <si>
    <t>(цел. 42160)</t>
  </si>
  <si>
    <t>от 30.07.2025г_№__476________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</si>
</sst>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Fill="1" applyBorder="1"/>
    <xf numFmtId="164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8" fillId="0" borderId="0" xfId="0" applyNumberFormat="1" applyFont="1" applyBorder="1"/>
    <xf numFmtId="164" fontId="4" fillId="0" borderId="0" xfId="0" applyNumberFormat="1" applyFont="1" applyFill="1" applyBorder="1"/>
    <xf numFmtId="164" fontId="4" fillId="0" borderId="0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wrapText="1"/>
    </xf>
    <xf numFmtId="164" fontId="8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topLeftCell="A2" zoomScaleNormal="100" workbookViewId="0">
      <selection activeCell="A6" sqref="A6:I6"/>
    </sheetView>
  </sheetViews>
  <sheetFormatPr defaultRowHeight="15" x14ac:dyDescent="0.25"/>
  <cols>
    <col min="1" max="1" width="11.140625" customWidth="1"/>
    <col min="2" max="2" width="25.28515625" customWidth="1"/>
    <col min="3" max="3" width="51.85546875" customWidth="1"/>
    <col min="4" max="4" width="42" customWidth="1"/>
    <col min="5" max="5" width="11.5703125" customWidth="1"/>
    <col min="6" max="6" width="11.140625" customWidth="1"/>
    <col min="7" max="7" width="9.7109375" customWidth="1"/>
    <col min="8" max="8" width="8" customWidth="1"/>
    <col min="9" max="9" width="9.5703125" customWidth="1"/>
    <col min="12" max="12" width="9.140625" customWidth="1"/>
    <col min="13" max="13" width="0.140625" customWidth="1"/>
  </cols>
  <sheetData>
    <row r="1" spans="1:9" ht="18.75" x14ac:dyDescent="0.25">
      <c r="A1" s="37" t="s">
        <v>38</v>
      </c>
      <c r="B1" s="37"/>
      <c r="C1" s="37"/>
      <c r="D1" s="37"/>
      <c r="E1" s="37"/>
      <c r="F1" s="37"/>
      <c r="G1" s="37"/>
      <c r="H1" s="37"/>
      <c r="I1" s="37"/>
    </row>
    <row r="2" spans="1:9" ht="18.75" x14ac:dyDescent="0.25">
      <c r="A2" s="37" t="s">
        <v>36</v>
      </c>
      <c r="B2" s="37"/>
      <c r="C2" s="37"/>
      <c r="D2" s="37"/>
      <c r="E2" s="37"/>
      <c r="F2" s="37"/>
      <c r="G2" s="37"/>
      <c r="H2" s="37"/>
      <c r="I2" s="37"/>
    </row>
    <row r="3" spans="1:9" ht="18.75" x14ac:dyDescent="0.25">
      <c r="A3" s="37" t="s">
        <v>0</v>
      </c>
      <c r="B3" s="37"/>
      <c r="C3" s="37"/>
      <c r="D3" s="37"/>
      <c r="E3" s="37"/>
      <c r="F3" s="37"/>
      <c r="G3" s="37"/>
      <c r="H3" s="37"/>
      <c r="I3" s="37"/>
    </row>
    <row r="4" spans="1:9" ht="18.75" x14ac:dyDescent="0.25">
      <c r="A4" s="37" t="s">
        <v>37</v>
      </c>
      <c r="B4" s="37"/>
      <c r="C4" s="37"/>
      <c r="D4" s="37"/>
      <c r="E4" s="37"/>
      <c r="F4" s="37"/>
      <c r="G4" s="37"/>
      <c r="H4" s="37"/>
      <c r="I4" s="37"/>
    </row>
    <row r="5" spans="1:9" ht="18.75" x14ac:dyDescent="0.25">
      <c r="A5" s="37" t="s">
        <v>39</v>
      </c>
      <c r="B5" s="37"/>
      <c r="C5" s="37"/>
      <c r="D5" s="37"/>
      <c r="E5" s="37"/>
      <c r="F5" s="37"/>
      <c r="G5" s="37"/>
      <c r="H5" s="37"/>
      <c r="I5" s="37"/>
    </row>
    <row r="6" spans="1:9" ht="18.75" x14ac:dyDescent="0.25">
      <c r="A6" s="37" t="s">
        <v>41</v>
      </c>
      <c r="B6" s="37"/>
      <c r="C6" s="37"/>
      <c r="D6" s="37"/>
      <c r="E6" s="37"/>
      <c r="F6" s="37"/>
      <c r="G6" s="37"/>
      <c r="H6" s="37"/>
      <c r="I6" s="37"/>
    </row>
    <row r="7" spans="1:9" ht="18.75" x14ac:dyDescent="0.25">
      <c r="A7" s="38"/>
      <c r="B7" s="38"/>
      <c r="C7" s="38"/>
      <c r="D7" s="38"/>
      <c r="E7" s="38"/>
      <c r="F7" s="38"/>
      <c r="G7" s="38"/>
      <c r="H7" s="38"/>
      <c r="I7" s="38"/>
    </row>
    <row r="8" spans="1:9" ht="18.75" x14ac:dyDescent="0.25">
      <c r="A8" s="38"/>
      <c r="B8" s="38"/>
      <c r="C8" s="38"/>
      <c r="D8" s="38"/>
      <c r="E8" s="38"/>
      <c r="F8" s="38"/>
      <c r="G8" s="38"/>
      <c r="H8" s="38"/>
      <c r="I8" s="38"/>
    </row>
    <row r="9" spans="1:9" ht="18.75" x14ac:dyDescent="0.25">
      <c r="A9" s="38"/>
      <c r="B9" s="38"/>
      <c r="C9" s="38"/>
      <c r="D9" s="38"/>
      <c r="E9" s="38"/>
      <c r="F9" s="38"/>
      <c r="G9" s="38"/>
      <c r="H9" s="38"/>
      <c r="I9" s="38"/>
    </row>
    <row r="10" spans="1:9" ht="18.75" x14ac:dyDescent="0.25">
      <c r="A10" s="38" t="s">
        <v>8</v>
      </c>
      <c r="B10" s="38"/>
      <c r="C10" s="38"/>
      <c r="D10" s="38"/>
      <c r="E10" s="38"/>
      <c r="F10" s="38"/>
      <c r="G10" s="38"/>
      <c r="H10" s="38"/>
      <c r="I10" s="38"/>
    </row>
    <row r="11" spans="1:9" ht="18.75" x14ac:dyDescent="0.25">
      <c r="A11" s="38" t="s">
        <v>10</v>
      </c>
      <c r="B11" s="38"/>
      <c r="C11" s="38"/>
      <c r="D11" s="38"/>
      <c r="E11" s="38"/>
      <c r="F11" s="38"/>
      <c r="G11" s="38"/>
      <c r="H11" s="38"/>
      <c r="I11" s="38"/>
    </row>
    <row r="12" spans="1:9" ht="18.75" x14ac:dyDescent="0.25">
      <c r="A12" s="38" t="s">
        <v>9</v>
      </c>
      <c r="B12" s="38"/>
      <c r="C12" s="38"/>
      <c r="D12" s="38"/>
      <c r="E12" s="38"/>
      <c r="F12" s="38"/>
      <c r="G12" s="38"/>
      <c r="H12" s="38"/>
      <c r="I12" s="38"/>
    </row>
    <row r="13" spans="1:9" ht="18.75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</row>
    <row r="14" spans="1:9" ht="18.75" x14ac:dyDescent="0.25">
      <c r="A14" s="38"/>
      <c r="B14" s="38"/>
      <c r="C14" s="38"/>
      <c r="D14" s="38"/>
      <c r="E14" s="38"/>
      <c r="F14" s="38"/>
      <c r="G14" s="38"/>
      <c r="H14" s="38"/>
      <c r="I14" s="38"/>
    </row>
    <row r="15" spans="1:9" ht="18.75" x14ac:dyDescent="0.25">
      <c r="A15" s="38"/>
      <c r="B15" s="38"/>
      <c r="C15" s="38"/>
      <c r="D15" s="38"/>
      <c r="E15" s="38"/>
      <c r="F15" s="38"/>
      <c r="G15" s="38"/>
      <c r="H15" s="38"/>
      <c r="I15" s="38"/>
    </row>
    <row r="16" spans="1:9" ht="18.75" x14ac:dyDescent="0.25">
      <c r="A16" s="49" t="s">
        <v>1</v>
      </c>
      <c r="B16" s="49"/>
      <c r="C16" s="49"/>
      <c r="D16" s="49"/>
      <c r="E16" s="49"/>
      <c r="F16" s="49"/>
      <c r="G16" s="49"/>
      <c r="H16" s="49"/>
      <c r="I16" s="49"/>
    </row>
    <row r="17" spans="1:9" ht="18" customHeight="1" x14ac:dyDescent="0.25">
      <c r="A17" s="48" t="s">
        <v>2</v>
      </c>
      <c r="B17" s="48"/>
      <c r="C17" s="48" t="s">
        <v>6</v>
      </c>
      <c r="D17" s="50" t="s">
        <v>7</v>
      </c>
      <c r="E17" s="29" t="s">
        <v>28</v>
      </c>
      <c r="F17" s="30" t="s">
        <v>29</v>
      </c>
      <c r="G17" s="30" t="s">
        <v>30</v>
      </c>
      <c r="H17" s="33" t="s">
        <v>31</v>
      </c>
      <c r="I17" s="34"/>
    </row>
    <row r="18" spans="1:9" ht="38.25" customHeight="1" x14ac:dyDescent="0.25">
      <c r="A18" s="48"/>
      <c r="B18" s="48"/>
      <c r="C18" s="48"/>
      <c r="D18" s="51"/>
      <c r="E18" s="29"/>
      <c r="F18" s="31"/>
      <c r="G18" s="31"/>
      <c r="H18" s="35"/>
      <c r="I18" s="36"/>
    </row>
    <row r="19" spans="1:9" ht="90.75" customHeight="1" x14ac:dyDescent="0.25">
      <c r="A19" s="4" t="s">
        <v>3</v>
      </c>
      <c r="B19" s="4" t="s">
        <v>4</v>
      </c>
      <c r="C19" s="48"/>
      <c r="D19" s="52"/>
      <c r="E19" s="29"/>
      <c r="F19" s="32"/>
      <c r="G19" s="32"/>
      <c r="H19" s="19" t="s">
        <v>32</v>
      </c>
      <c r="I19" s="24" t="s">
        <v>33</v>
      </c>
    </row>
    <row r="20" spans="1:9" ht="15.75" x14ac:dyDescent="0.25">
      <c r="A20" s="2">
        <v>1</v>
      </c>
      <c r="B20" s="2">
        <v>2</v>
      </c>
      <c r="C20" s="2">
        <v>3</v>
      </c>
      <c r="D20" s="11">
        <v>4</v>
      </c>
      <c r="E20" s="3">
        <v>5</v>
      </c>
      <c r="F20" s="3">
        <v>6</v>
      </c>
      <c r="G20" s="3">
        <v>7</v>
      </c>
      <c r="H20" s="11">
        <v>8</v>
      </c>
      <c r="I20" s="3">
        <v>9</v>
      </c>
    </row>
    <row r="21" spans="1:9" s="10" customFormat="1" ht="37.5" x14ac:dyDescent="0.3">
      <c r="A21" s="7">
        <v>902</v>
      </c>
      <c r="B21" s="8" t="s">
        <v>11</v>
      </c>
      <c r="C21" s="6" t="s">
        <v>5</v>
      </c>
      <c r="D21" s="6"/>
      <c r="E21" s="9">
        <f>E22+E35+E36</f>
        <v>4863.8999999999996</v>
      </c>
      <c r="F21" s="9">
        <f t="shared" ref="F21:G21" si="0">F22+F35+F36</f>
        <v>4934.2999999999993</v>
      </c>
      <c r="G21" s="9">
        <f t="shared" si="0"/>
        <v>2158.9</v>
      </c>
      <c r="H21" s="26">
        <f>G21/E21*100</f>
        <v>44.386192150332043</v>
      </c>
      <c r="I21" s="26">
        <f>G21/F21*100</f>
        <v>43.752913280505858</v>
      </c>
    </row>
    <row r="22" spans="1:9" ht="108" customHeight="1" x14ac:dyDescent="0.3">
      <c r="A22" s="12">
        <v>902</v>
      </c>
      <c r="B22" s="13" t="s">
        <v>13</v>
      </c>
      <c r="C22" s="17" t="s">
        <v>12</v>
      </c>
      <c r="D22" s="5"/>
      <c r="E22" s="15">
        <f>SUM(E23:E34)</f>
        <v>88.4</v>
      </c>
      <c r="F22" s="15">
        <f t="shared" ref="F22:G22" si="1">SUM(F23:F34)</f>
        <v>88.4</v>
      </c>
      <c r="G22" s="15">
        <f t="shared" si="1"/>
        <v>60.899999999999991</v>
      </c>
      <c r="H22" s="26">
        <f t="shared" ref="H22:H35" si="2">G22/E22*100</f>
        <v>68.891402714932113</v>
      </c>
      <c r="I22" s="26">
        <f t="shared" ref="I22:I36" si="3">G22/F22*100</f>
        <v>68.891402714932113</v>
      </c>
    </row>
    <row r="23" spans="1:9" ht="37.5" x14ac:dyDescent="0.3">
      <c r="A23" s="42">
        <v>902</v>
      </c>
      <c r="B23" s="45" t="s">
        <v>13</v>
      </c>
      <c r="C23" s="39" t="s">
        <v>24</v>
      </c>
      <c r="D23" s="5" t="s">
        <v>26</v>
      </c>
      <c r="E23" s="15">
        <v>55.1</v>
      </c>
      <c r="F23" s="15">
        <v>55.1</v>
      </c>
      <c r="G23" s="15">
        <v>27.5</v>
      </c>
      <c r="H23" s="26">
        <f t="shared" si="2"/>
        <v>49.909255898366602</v>
      </c>
      <c r="I23" s="26">
        <f t="shared" si="3"/>
        <v>49.909255898366602</v>
      </c>
    </row>
    <row r="24" spans="1:9" ht="37.5" x14ac:dyDescent="0.3">
      <c r="A24" s="43"/>
      <c r="B24" s="46"/>
      <c r="C24" s="40"/>
      <c r="D24" s="5" t="s">
        <v>27</v>
      </c>
      <c r="E24" s="15">
        <v>5.8</v>
      </c>
      <c r="F24" s="15">
        <v>5.8</v>
      </c>
      <c r="G24" s="15">
        <v>5.8</v>
      </c>
      <c r="H24" s="26">
        <f t="shared" si="2"/>
        <v>100</v>
      </c>
      <c r="I24" s="26">
        <f t="shared" si="3"/>
        <v>100</v>
      </c>
    </row>
    <row r="25" spans="1:9" ht="18" customHeight="1" x14ac:dyDescent="0.3">
      <c r="A25" s="43"/>
      <c r="B25" s="46"/>
      <c r="C25" s="40"/>
      <c r="D25" s="5" t="s">
        <v>14</v>
      </c>
      <c r="E25" s="15">
        <v>5.6</v>
      </c>
      <c r="F25" s="15">
        <v>5.6</v>
      </c>
      <c r="G25" s="15">
        <v>5.6</v>
      </c>
      <c r="H25" s="26">
        <f t="shared" si="2"/>
        <v>100</v>
      </c>
      <c r="I25" s="26">
        <f t="shared" si="3"/>
        <v>100</v>
      </c>
    </row>
    <row r="26" spans="1:9" ht="37.5" x14ac:dyDescent="0.3">
      <c r="A26" s="43"/>
      <c r="B26" s="46"/>
      <c r="C26" s="40"/>
      <c r="D26" s="5" t="s">
        <v>15</v>
      </c>
      <c r="E26" s="15">
        <v>4</v>
      </c>
      <c r="F26" s="15">
        <v>4</v>
      </c>
      <c r="G26" s="15">
        <v>4</v>
      </c>
      <c r="H26" s="26">
        <f t="shared" si="2"/>
        <v>100</v>
      </c>
      <c r="I26" s="26">
        <f t="shared" si="3"/>
        <v>100</v>
      </c>
    </row>
    <row r="27" spans="1:9" ht="18.75" customHeight="1" x14ac:dyDescent="0.3">
      <c r="A27" s="43"/>
      <c r="B27" s="46"/>
      <c r="C27" s="40"/>
      <c r="D27" s="5" t="s">
        <v>16</v>
      </c>
      <c r="E27" s="15">
        <v>0.9</v>
      </c>
      <c r="F27" s="15">
        <v>0.9</v>
      </c>
      <c r="G27" s="15">
        <v>0.9</v>
      </c>
      <c r="H27" s="26">
        <f t="shared" si="2"/>
        <v>100</v>
      </c>
      <c r="I27" s="26">
        <f t="shared" si="3"/>
        <v>100</v>
      </c>
    </row>
    <row r="28" spans="1:9" ht="37.5" x14ac:dyDescent="0.3">
      <c r="A28" s="43"/>
      <c r="B28" s="46"/>
      <c r="C28" s="40"/>
      <c r="D28" s="5" t="s">
        <v>17</v>
      </c>
      <c r="E28" s="15">
        <v>1.8</v>
      </c>
      <c r="F28" s="15">
        <v>1.8</v>
      </c>
      <c r="G28" s="15">
        <v>1.8</v>
      </c>
      <c r="H28" s="26">
        <f t="shared" si="2"/>
        <v>100</v>
      </c>
      <c r="I28" s="26">
        <f t="shared" si="3"/>
        <v>100</v>
      </c>
    </row>
    <row r="29" spans="1:9" ht="37.5" x14ac:dyDescent="0.3">
      <c r="A29" s="43"/>
      <c r="B29" s="46"/>
      <c r="C29" s="40"/>
      <c r="D29" s="5" t="s">
        <v>18</v>
      </c>
      <c r="E29" s="15">
        <v>4.8</v>
      </c>
      <c r="F29" s="15">
        <v>4.8</v>
      </c>
      <c r="G29" s="15">
        <v>4.8</v>
      </c>
      <c r="H29" s="26">
        <f t="shared" si="2"/>
        <v>100</v>
      </c>
      <c r="I29" s="26">
        <f t="shared" si="3"/>
        <v>100</v>
      </c>
    </row>
    <row r="30" spans="1:9" ht="39.75" customHeight="1" x14ac:dyDescent="0.3">
      <c r="A30" s="43"/>
      <c r="B30" s="46"/>
      <c r="C30" s="40"/>
      <c r="D30" s="5" t="s">
        <v>19</v>
      </c>
      <c r="E30" s="15">
        <v>3.2</v>
      </c>
      <c r="F30" s="15">
        <v>3.2</v>
      </c>
      <c r="G30" s="15">
        <v>3.2</v>
      </c>
      <c r="H30" s="26">
        <f t="shared" si="2"/>
        <v>100</v>
      </c>
      <c r="I30" s="26">
        <f t="shared" si="3"/>
        <v>100</v>
      </c>
    </row>
    <row r="31" spans="1:9" ht="24" customHeight="1" x14ac:dyDescent="0.3">
      <c r="A31" s="43"/>
      <c r="B31" s="46"/>
      <c r="C31" s="40"/>
      <c r="D31" s="5" t="s">
        <v>20</v>
      </c>
      <c r="E31" s="15">
        <v>4.4000000000000004</v>
      </c>
      <c r="F31" s="15">
        <v>4.4000000000000004</v>
      </c>
      <c r="G31" s="15">
        <v>4.4000000000000004</v>
      </c>
      <c r="H31" s="26">
        <f t="shared" si="2"/>
        <v>100</v>
      </c>
      <c r="I31" s="26">
        <f t="shared" si="3"/>
        <v>100</v>
      </c>
    </row>
    <row r="32" spans="1:9" ht="37.5" x14ac:dyDescent="0.3">
      <c r="A32" s="43"/>
      <c r="B32" s="46"/>
      <c r="C32" s="40"/>
      <c r="D32" s="5" t="s">
        <v>21</v>
      </c>
      <c r="E32" s="15">
        <v>1.3</v>
      </c>
      <c r="F32" s="15">
        <v>1.3</v>
      </c>
      <c r="G32" s="15">
        <v>1.4</v>
      </c>
      <c r="H32" s="26">
        <f t="shared" si="2"/>
        <v>107.69230769230769</v>
      </c>
      <c r="I32" s="26">
        <f t="shared" si="3"/>
        <v>107.69230769230769</v>
      </c>
    </row>
    <row r="33" spans="1:13" ht="37.5" x14ac:dyDescent="0.3">
      <c r="A33" s="43"/>
      <c r="B33" s="46"/>
      <c r="C33" s="40"/>
      <c r="D33" s="5" t="s">
        <v>22</v>
      </c>
      <c r="E33" s="15">
        <v>0.4</v>
      </c>
      <c r="F33" s="15">
        <v>0.4</v>
      </c>
      <c r="G33" s="15">
        <v>0.4</v>
      </c>
      <c r="H33" s="26">
        <f t="shared" si="2"/>
        <v>100</v>
      </c>
      <c r="I33" s="26">
        <f t="shared" si="3"/>
        <v>100</v>
      </c>
    </row>
    <row r="34" spans="1:13" ht="24" customHeight="1" x14ac:dyDescent="0.3">
      <c r="A34" s="44"/>
      <c r="B34" s="47"/>
      <c r="C34" s="41"/>
      <c r="D34" s="5" t="s">
        <v>23</v>
      </c>
      <c r="E34" s="15">
        <v>1.1000000000000001</v>
      </c>
      <c r="F34" s="15">
        <v>1.1000000000000001</v>
      </c>
      <c r="G34" s="15">
        <v>1.1000000000000001</v>
      </c>
      <c r="H34" s="26">
        <f t="shared" si="2"/>
        <v>100</v>
      </c>
      <c r="I34" s="26">
        <f t="shared" si="3"/>
        <v>100</v>
      </c>
    </row>
    <row r="35" spans="1:13" ht="150" x14ac:dyDescent="0.3">
      <c r="A35" s="12">
        <v>902</v>
      </c>
      <c r="B35" s="13" t="s">
        <v>13</v>
      </c>
      <c r="C35" s="17" t="s">
        <v>25</v>
      </c>
      <c r="D35" s="14" t="s">
        <v>26</v>
      </c>
      <c r="E35" s="16">
        <v>4775.5</v>
      </c>
      <c r="F35" s="16">
        <v>4775.5</v>
      </c>
      <c r="G35" s="16">
        <v>2098</v>
      </c>
      <c r="H35" s="27">
        <f t="shared" si="2"/>
        <v>43.932572505496807</v>
      </c>
      <c r="I35" s="27">
        <f t="shared" si="3"/>
        <v>43.932572505496807</v>
      </c>
      <c r="M35" s="28"/>
    </row>
    <row r="36" spans="1:13" ht="46.5" customHeight="1" x14ac:dyDescent="0.25">
      <c r="A36" s="18">
        <v>902</v>
      </c>
      <c r="B36" s="13" t="s">
        <v>34</v>
      </c>
      <c r="C36" s="25" t="s">
        <v>35</v>
      </c>
      <c r="D36" s="14" t="s">
        <v>26</v>
      </c>
      <c r="E36" s="16">
        <v>0</v>
      </c>
      <c r="F36" s="16">
        <v>70.400000000000006</v>
      </c>
      <c r="G36" s="16">
        <v>0</v>
      </c>
      <c r="H36" s="27">
        <v>0</v>
      </c>
      <c r="I36" s="27">
        <f t="shared" si="3"/>
        <v>0</v>
      </c>
      <c r="M36" s="28"/>
    </row>
    <row r="37" spans="1:13" ht="18.75" x14ac:dyDescent="0.3">
      <c r="A37" s="1"/>
      <c r="B37" s="1"/>
      <c r="C37" s="1"/>
      <c r="D37" s="1"/>
      <c r="E37" s="1"/>
      <c r="F37" s="1"/>
      <c r="G37" s="1"/>
      <c r="H37" s="1"/>
      <c r="I37" s="1"/>
      <c r="M37" s="28"/>
    </row>
    <row r="38" spans="1:13" ht="18.75" x14ac:dyDescent="0.3">
      <c r="A38" s="1"/>
      <c r="B38" s="1"/>
      <c r="C38" s="1"/>
      <c r="D38" s="1"/>
      <c r="E38" s="1"/>
      <c r="F38" s="1"/>
      <c r="G38" s="1"/>
      <c r="H38" s="1"/>
      <c r="I38" s="1"/>
      <c r="M38" s="20"/>
    </row>
    <row r="39" spans="1:13" ht="18.75" x14ac:dyDescent="0.3">
      <c r="A39" s="1"/>
      <c r="B39" s="1"/>
      <c r="C39" s="1"/>
      <c r="D39" s="1"/>
      <c r="E39" s="1"/>
      <c r="F39" s="1"/>
      <c r="G39" s="1"/>
      <c r="H39" s="1"/>
      <c r="I39" s="1"/>
      <c r="M39" s="21"/>
    </row>
    <row r="40" spans="1:13" ht="18.75" x14ac:dyDescent="0.3">
      <c r="A40" s="1"/>
      <c r="B40" s="1"/>
      <c r="C40" s="1"/>
      <c r="D40" s="1"/>
      <c r="E40" s="1"/>
      <c r="F40" s="1"/>
      <c r="G40" s="1"/>
      <c r="H40" s="1"/>
      <c r="I40" s="1"/>
      <c r="M40" s="22"/>
    </row>
    <row r="41" spans="1:13" ht="18.75" x14ac:dyDescent="0.3">
      <c r="A41" s="1"/>
      <c r="B41" s="1"/>
      <c r="C41" s="1"/>
      <c r="D41" s="1"/>
      <c r="E41" s="1"/>
      <c r="F41" s="1"/>
      <c r="G41" s="1"/>
      <c r="H41" s="1"/>
      <c r="I41" s="1"/>
      <c r="M41" s="22"/>
    </row>
    <row r="42" spans="1:13" ht="18.75" x14ac:dyDescent="0.3">
      <c r="A42" s="1"/>
      <c r="B42" s="1"/>
      <c r="C42" s="1"/>
      <c r="D42" s="1"/>
      <c r="E42" s="1"/>
      <c r="F42" s="1"/>
      <c r="G42" s="1"/>
      <c r="H42" s="1"/>
      <c r="I42" s="1"/>
      <c r="M42" s="22"/>
    </row>
    <row r="43" spans="1:13" ht="18.75" x14ac:dyDescent="0.3">
      <c r="A43" s="1"/>
      <c r="B43" s="1"/>
      <c r="C43" s="1"/>
      <c r="D43" s="1"/>
      <c r="E43" s="1"/>
      <c r="F43" s="1"/>
      <c r="G43" s="1"/>
      <c r="H43" s="1"/>
      <c r="I43" s="1"/>
      <c r="M43" s="22"/>
    </row>
    <row r="44" spans="1:13" ht="18.75" x14ac:dyDescent="0.3">
      <c r="A44" s="1"/>
      <c r="B44" s="1"/>
      <c r="C44" s="1"/>
      <c r="D44" s="1"/>
      <c r="E44" s="1"/>
      <c r="F44" s="1"/>
      <c r="G44" s="1"/>
      <c r="H44" s="1"/>
      <c r="I44" s="1"/>
      <c r="M44" s="22"/>
    </row>
    <row r="45" spans="1:13" ht="18.75" x14ac:dyDescent="0.3">
      <c r="A45" s="1"/>
      <c r="B45" s="1"/>
      <c r="C45" s="1"/>
      <c r="D45" s="1"/>
      <c r="E45" s="1"/>
      <c r="F45" s="1"/>
      <c r="G45" s="1"/>
      <c r="H45" s="1"/>
      <c r="I45" s="1"/>
      <c r="M45" s="22"/>
    </row>
    <row r="46" spans="1:13" ht="18.75" x14ac:dyDescent="0.3">
      <c r="A46" s="1"/>
      <c r="B46" s="1"/>
      <c r="C46" s="1"/>
      <c r="D46" s="1"/>
      <c r="E46" s="1"/>
      <c r="F46" s="1"/>
      <c r="G46" s="1"/>
      <c r="H46" s="1"/>
      <c r="I46" s="1"/>
      <c r="M46" s="22"/>
    </row>
    <row r="47" spans="1:13" ht="18.75" x14ac:dyDescent="0.3">
      <c r="A47" s="1"/>
      <c r="B47" s="1"/>
      <c r="C47" s="1"/>
      <c r="D47" s="1"/>
      <c r="E47" s="1"/>
      <c r="F47" s="1"/>
      <c r="G47" s="1"/>
      <c r="H47" s="1"/>
      <c r="I47" s="1"/>
      <c r="M47" s="22"/>
    </row>
    <row r="48" spans="1:13" ht="18.75" x14ac:dyDescent="0.3">
      <c r="A48" s="1"/>
      <c r="B48" s="1"/>
      <c r="C48" s="1"/>
      <c r="D48" s="1"/>
      <c r="E48" s="1"/>
      <c r="F48" s="1"/>
      <c r="G48" s="1"/>
      <c r="H48" s="1"/>
      <c r="I48" s="1"/>
      <c r="M48" s="22"/>
    </row>
    <row r="49" spans="1:13" ht="18.75" x14ac:dyDescent="0.3">
      <c r="A49" s="1"/>
      <c r="B49" s="1"/>
      <c r="C49" s="1"/>
      <c r="D49" s="1"/>
      <c r="E49" s="1"/>
      <c r="F49" s="1"/>
      <c r="G49" s="1"/>
      <c r="H49" s="1"/>
      <c r="I49" s="1"/>
      <c r="M49" s="22"/>
    </row>
    <row r="50" spans="1:13" ht="18.75" x14ac:dyDescent="0.3">
      <c r="A50" s="1"/>
      <c r="B50" s="1"/>
      <c r="C50" s="1"/>
      <c r="D50" s="1"/>
      <c r="E50" s="1"/>
      <c r="F50" s="1"/>
      <c r="G50" s="1"/>
      <c r="H50" s="1"/>
      <c r="I50" s="1"/>
      <c r="M50" s="22"/>
    </row>
    <row r="51" spans="1:13" ht="18.75" x14ac:dyDescent="0.3">
      <c r="A51" s="1"/>
      <c r="B51" s="1"/>
      <c r="C51" s="1"/>
      <c r="D51" s="1"/>
      <c r="E51" s="1"/>
      <c r="F51" s="1"/>
      <c r="G51" s="1"/>
      <c r="H51" s="1"/>
      <c r="I51" s="1"/>
      <c r="M51" s="22"/>
    </row>
    <row r="52" spans="1:13" ht="18.75" x14ac:dyDescent="0.3">
      <c r="A52" s="1"/>
      <c r="B52" s="1"/>
      <c r="C52" s="1"/>
      <c r="D52" s="1"/>
      <c r="E52" s="1"/>
      <c r="F52" s="1"/>
      <c r="G52" s="1"/>
      <c r="H52" s="1"/>
      <c r="I52" s="1"/>
      <c r="M52" s="22"/>
    </row>
    <row r="53" spans="1:13" ht="18.75" x14ac:dyDescent="0.25">
      <c r="M53" s="23"/>
    </row>
  </sheetData>
  <mergeCells count="27">
    <mergeCell ref="A11:I11"/>
    <mergeCell ref="C23:C34"/>
    <mergeCell ref="A23:A34"/>
    <mergeCell ref="B23:B34"/>
    <mergeCell ref="A17:B18"/>
    <mergeCell ref="C17:C19"/>
    <mergeCell ref="A15:I15"/>
    <mergeCell ref="A16:I16"/>
    <mergeCell ref="D17:D19"/>
    <mergeCell ref="A12:I12"/>
    <mergeCell ref="A14:I14"/>
    <mergeCell ref="A13:I13"/>
    <mergeCell ref="A1:I1"/>
    <mergeCell ref="A2:I2"/>
    <mergeCell ref="A3:I3"/>
    <mergeCell ref="A6:I6"/>
    <mergeCell ref="A10:I10"/>
    <mergeCell ref="A4:I4"/>
    <mergeCell ref="A5:I5"/>
    <mergeCell ref="A7:I7"/>
    <mergeCell ref="A8:I8"/>
    <mergeCell ref="A9:I9"/>
    <mergeCell ref="M35:M37"/>
    <mergeCell ref="E17:E19"/>
    <mergeCell ref="F17:F19"/>
    <mergeCell ref="G17:G19"/>
    <mergeCell ref="H17:I18"/>
  </mergeCells>
  <pageMargins left="0.70866141732283472" right="0" top="0.55118110236220474" bottom="0.15748031496062992" header="0.31496062992125984" footer="0.31496062992125984"/>
  <pageSetup paperSize="9" scale="52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Максим</cp:lastModifiedBy>
  <cp:lastPrinted>2025-07-22T06:10:39Z</cp:lastPrinted>
  <dcterms:created xsi:type="dcterms:W3CDTF">2012-12-19T23:56:06Z</dcterms:created>
  <dcterms:modified xsi:type="dcterms:W3CDTF">2025-08-07T07:44:39Z</dcterms:modified>
</cp:coreProperties>
</file>